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NEXURE-K" sheetId="1" r:id="rId1"/>
  </sheets>
  <calcPr calcId="152511" concurrentCalc="0"/>
</workbook>
</file>

<file path=xl/calcChain.xml><?xml version="1.0" encoding="utf-8"?>
<calcChain xmlns="http://schemas.openxmlformats.org/spreadsheetml/2006/main">
  <c r="M48" i="1" l="1"/>
  <c r="N48" i="1"/>
  <c r="M47" i="1"/>
  <c r="N47" i="1"/>
  <c r="M46" i="1"/>
  <c r="N46" i="1"/>
  <c r="M45" i="1"/>
  <c r="N45" i="1"/>
  <c r="M44" i="1"/>
  <c r="N44" i="1"/>
  <c r="M43" i="1"/>
  <c r="N43" i="1"/>
  <c r="M42" i="1"/>
  <c r="N42" i="1"/>
  <c r="M41" i="1"/>
  <c r="N41" i="1"/>
  <c r="M40" i="1"/>
  <c r="N40" i="1"/>
  <c r="M39" i="1"/>
  <c r="N39" i="1"/>
  <c r="M38" i="1"/>
  <c r="N38" i="1"/>
  <c r="M37" i="1"/>
  <c r="N37" i="1"/>
  <c r="M36" i="1"/>
  <c r="N36" i="1"/>
  <c r="M35" i="1"/>
  <c r="N35" i="1"/>
  <c r="M34" i="1"/>
  <c r="N34" i="1"/>
  <c r="M33" i="1"/>
  <c r="N33" i="1"/>
  <c r="M32" i="1"/>
  <c r="N32" i="1"/>
  <c r="M31" i="1"/>
  <c r="N31" i="1"/>
  <c r="M30" i="1"/>
  <c r="N30" i="1"/>
  <c r="M29" i="1"/>
  <c r="N29" i="1"/>
  <c r="M28" i="1"/>
  <c r="N28" i="1"/>
  <c r="M27" i="1"/>
  <c r="N27" i="1"/>
  <c r="M26" i="1"/>
  <c r="N26" i="1"/>
  <c r="M25" i="1"/>
  <c r="N25" i="1"/>
  <c r="M24" i="1"/>
  <c r="N24" i="1"/>
  <c r="M23" i="1"/>
  <c r="N23" i="1"/>
  <c r="M22" i="1"/>
  <c r="N22" i="1"/>
  <c r="M21" i="1"/>
  <c r="N21" i="1"/>
  <c r="M20" i="1"/>
  <c r="N20" i="1"/>
  <c r="M19" i="1"/>
  <c r="N19" i="1"/>
  <c r="M18" i="1"/>
  <c r="N18" i="1"/>
  <c r="M17" i="1"/>
  <c r="N17" i="1"/>
  <c r="M16" i="1"/>
  <c r="N16" i="1"/>
  <c r="M15" i="1"/>
  <c r="N15" i="1"/>
  <c r="M14" i="1"/>
  <c r="N14" i="1"/>
  <c r="M13" i="1"/>
  <c r="N13" i="1"/>
  <c r="M12" i="1"/>
  <c r="N12" i="1"/>
  <c r="M11" i="1"/>
  <c r="N11" i="1"/>
  <c r="M10" i="1"/>
  <c r="N10" i="1"/>
</calcChain>
</file>

<file path=xl/sharedStrings.xml><?xml version="1.0" encoding="utf-8"?>
<sst xmlns="http://schemas.openxmlformats.org/spreadsheetml/2006/main" count="170" uniqueCount="76">
  <si>
    <t>ANNEXURE-K</t>
  </si>
  <si>
    <t>RATE OFFER</t>
  </si>
  <si>
    <t>FOR (Freight on Receipt) rates for Brand/labels to be supplied to CSBC.</t>
  </si>
  <si>
    <t xml:space="preserve">Brand
Name
</t>
  </si>
  <si>
    <t xml:space="preserve">Lable
Name
</t>
  </si>
  <si>
    <t>Glass</t>
  </si>
  <si>
    <t xml:space="preserve">Pack
Size
</t>
  </si>
  <si>
    <t xml:space="preserve">No.of
Bottles
</t>
  </si>
  <si>
    <t xml:space="preserve">Strength
(PL/BL)
</t>
  </si>
  <si>
    <t>Whether the label been registered with the Excise Commissioner, Chhattisgarh YES / NO If so furnish. Regn. No.</t>
  </si>
  <si>
    <t>FMFL</t>
  </si>
  <si>
    <t>IMFL</t>
  </si>
  <si>
    <t>BEER</t>
  </si>
  <si>
    <t>VODKA</t>
  </si>
  <si>
    <t>WINE</t>
  </si>
  <si>
    <t>(Where  there  is  the  change  in  the  supplier  of  any  brand/label  already registered with the Corporation, the present supplier shall enclose</t>
  </si>
  <si>
    <t>“No Objection Certificate” from the former supplier.)</t>
  </si>
  <si>
    <t>I declare that the information furnished above is true and correct.</t>
  </si>
  <si>
    <t>Seal</t>
  </si>
  <si>
    <t xml:space="preserve">Signature of Chief Executive </t>
  </si>
  <si>
    <t>Name:</t>
  </si>
  <si>
    <t>Designation:</t>
  </si>
  <si>
    <t>Address;</t>
  </si>
  <si>
    <t>750ml</t>
  </si>
  <si>
    <t>No</t>
  </si>
  <si>
    <t>25 Up</t>
  </si>
  <si>
    <t>375ml</t>
  </si>
  <si>
    <t>180ml</t>
  </si>
  <si>
    <t>Sl.</t>
  </si>
  <si>
    <r>
      <rPr>
        <b/>
        <sz val="10"/>
        <color theme="1"/>
        <rFont val="Segoe UI"/>
        <family val="2"/>
      </rPr>
      <t>EMPIRE</t>
    </r>
    <r>
      <rPr>
        <sz val="10"/>
        <color theme="1"/>
        <rFont val="Segoe UI"/>
        <family val="2"/>
      </rPr>
      <t xml:space="preserve"> Malt Deluxe Whisky</t>
    </r>
  </si>
  <si>
    <r>
      <rPr>
        <b/>
        <sz val="10"/>
        <color theme="1"/>
        <rFont val="Segoe UI"/>
        <family val="2"/>
      </rPr>
      <t>ICON</t>
    </r>
    <r>
      <rPr>
        <sz val="10"/>
        <color theme="1"/>
        <rFont val="Segoe UI"/>
        <family val="2"/>
      </rPr>
      <t xml:space="preserve"> Classic Whisky</t>
    </r>
  </si>
  <si>
    <r>
      <rPr>
        <b/>
        <sz val="10"/>
        <color theme="1"/>
        <rFont val="Segoe UI"/>
        <family val="2"/>
      </rPr>
      <t>ICON</t>
    </r>
    <r>
      <rPr>
        <sz val="10"/>
        <color theme="1"/>
        <rFont val="Segoe UI"/>
        <family val="2"/>
      </rPr>
      <t xml:space="preserve"> Classic Gin</t>
    </r>
  </si>
  <si>
    <r>
      <rPr>
        <b/>
        <sz val="10"/>
        <color theme="1"/>
        <rFont val="Segoe UI"/>
        <family val="2"/>
      </rPr>
      <t>SHEPHERD</t>
    </r>
    <r>
      <rPr>
        <sz val="10"/>
        <color theme="1"/>
        <rFont val="Segoe UI"/>
        <family val="2"/>
      </rPr>
      <t xml:space="preserve"> Classic Grain Whisky </t>
    </r>
  </si>
  <si>
    <r>
      <rPr>
        <b/>
        <sz val="10"/>
        <color theme="1"/>
        <rFont val="Segoe UI"/>
        <family val="2"/>
      </rPr>
      <t>SOLDIER</t>
    </r>
    <r>
      <rPr>
        <sz val="10"/>
        <color theme="1"/>
        <rFont val="Segoe UI"/>
        <family val="2"/>
      </rPr>
      <t xml:space="preserve"> Deluxe XXX Rum</t>
    </r>
  </si>
  <si>
    <r>
      <rPr>
        <b/>
        <sz val="10"/>
        <color theme="1"/>
        <rFont val="Segoe UI"/>
        <family val="2"/>
      </rPr>
      <t>WHITE RABBIT</t>
    </r>
    <r>
      <rPr>
        <sz val="10"/>
        <color theme="1"/>
        <rFont val="Segoe UI"/>
        <family val="2"/>
      </rPr>
      <t xml:space="preserve"> Triple Distilled Vodka</t>
    </r>
  </si>
  <si>
    <r>
      <rPr>
        <b/>
        <sz val="10"/>
        <color theme="1"/>
        <rFont val="Segoe UI"/>
        <family val="2"/>
      </rPr>
      <t xml:space="preserve">JJ </t>
    </r>
    <r>
      <rPr>
        <sz val="10"/>
        <color theme="1"/>
        <rFont val="Segoe UI"/>
        <family val="2"/>
      </rPr>
      <t>Special Whisky</t>
    </r>
  </si>
  <si>
    <r>
      <rPr>
        <b/>
        <sz val="10"/>
        <color theme="1"/>
        <rFont val="Segoe UI"/>
        <family val="2"/>
      </rPr>
      <t>JJ</t>
    </r>
    <r>
      <rPr>
        <sz val="10"/>
        <color theme="1"/>
        <rFont val="Segoe UI"/>
        <family val="2"/>
      </rPr>
      <t xml:space="preserve"> Special Gin</t>
    </r>
  </si>
  <si>
    <r>
      <t xml:space="preserve">NAME OF THE COMPANY : </t>
    </r>
    <r>
      <rPr>
        <b/>
        <sz val="10"/>
        <color theme="1"/>
        <rFont val="Segoe UI"/>
        <family val="2"/>
      </rPr>
      <t>AEGIS BEVERAGES PVT. LTD., Sirgitti, Bilaspur CG</t>
    </r>
  </si>
  <si>
    <r>
      <t xml:space="preserve">NAME OF THE BOTTLING PLANT: </t>
    </r>
    <r>
      <rPr>
        <b/>
        <sz val="10"/>
        <color theme="1"/>
        <rFont val="Segoe UI"/>
        <family val="2"/>
      </rPr>
      <t>AEGIS BEVERAGES PVT. LTD. Sirgitti, Bilaspur CG</t>
    </r>
  </si>
  <si>
    <t>C.G. 475/2016-17</t>
  </si>
  <si>
    <t>C.G. 476/2016-17</t>
  </si>
  <si>
    <t>C.G. 477/2016-17</t>
  </si>
  <si>
    <t>C.G. 478/2016-17</t>
  </si>
  <si>
    <t>C.G. 479/2016-17</t>
  </si>
  <si>
    <t>C.G. 480/2016-17</t>
  </si>
  <si>
    <t>C.G. 481/2016-17</t>
  </si>
  <si>
    <t>Yes</t>
  </si>
  <si>
    <t>Authorized Signatory</t>
  </si>
  <si>
    <t>Bilaspur CG</t>
  </si>
  <si>
    <t>C.G. 517/2016-17</t>
  </si>
  <si>
    <r>
      <rPr>
        <b/>
        <sz val="10"/>
        <color theme="1"/>
        <rFont val="Segoe UI"/>
        <family val="2"/>
      </rPr>
      <t>Golden Crest</t>
    </r>
    <r>
      <rPr>
        <sz val="10"/>
        <color theme="1"/>
        <rFont val="Segoe UI"/>
        <family val="2"/>
      </rPr>
      <t xml:space="preserve"> Luxury Whisky</t>
    </r>
  </si>
  <si>
    <r>
      <rPr>
        <b/>
        <sz val="10"/>
        <color theme="1"/>
        <rFont val="Segoe UI"/>
        <family val="2"/>
      </rPr>
      <t>Royal Passion</t>
    </r>
    <r>
      <rPr>
        <sz val="10"/>
        <color theme="1"/>
        <rFont val="Segoe UI"/>
        <family val="2"/>
      </rPr>
      <t xml:space="preserve"> Premier Malt Whisky</t>
    </r>
  </si>
  <si>
    <t>Anand Kumar Poddar</t>
  </si>
  <si>
    <t>C.G. 610/2017-18</t>
  </si>
  <si>
    <t>C.G. 608/2017-18</t>
  </si>
  <si>
    <t>C.G. 607/2017-18</t>
  </si>
  <si>
    <t>C.G. 609/2017-18</t>
  </si>
  <si>
    <r>
      <rPr>
        <b/>
        <sz val="10"/>
        <rFont val="Segoe UI"/>
        <family val="2"/>
      </rPr>
      <t>SOLDIER</t>
    </r>
    <r>
      <rPr>
        <sz val="10"/>
        <rFont val="Segoe UI"/>
        <family val="2"/>
      </rPr>
      <t xml:space="preserve"> Premium Matured XXX Rum</t>
    </r>
  </si>
  <si>
    <r>
      <rPr>
        <b/>
        <sz val="10"/>
        <rFont val="Segoe UI"/>
        <family val="2"/>
      </rPr>
      <t>White Rabbit</t>
    </r>
    <r>
      <rPr>
        <sz val="10"/>
        <rFont val="Segoe UI"/>
        <family val="2"/>
      </rPr>
      <t xml:space="preserve"> Zesty Orange Triple Distilled Vodka</t>
    </r>
  </si>
  <si>
    <t>LANDING PRICES WITH E.D.P. TO CSBC FOR 2019-20</t>
  </si>
  <si>
    <t>C.G. 714/2018-19</t>
  </si>
  <si>
    <t>Whisky</t>
  </si>
  <si>
    <t>Gin</t>
  </si>
  <si>
    <t>Vodka</t>
  </si>
  <si>
    <t>Rum</t>
  </si>
  <si>
    <r>
      <rPr>
        <b/>
        <sz val="10"/>
        <color theme="1"/>
        <rFont val="Segoe UI"/>
        <family val="2"/>
      </rPr>
      <t>Sapphire</t>
    </r>
    <r>
      <rPr>
        <sz val="10"/>
        <color theme="1"/>
        <rFont val="Segoe UI"/>
        <family val="2"/>
      </rPr>
      <t xml:space="preserve"> Cask Matured Whisky</t>
    </r>
  </si>
  <si>
    <t xml:space="preserve">Whether the product was approved by any
other company in the previous year 2018-
19 &amp; if so specify the
name of the company and attach NOC from that Company
</t>
  </si>
  <si>
    <t xml:space="preserve">EDP/EFP Price to CSBC year
2019-20
</t>
  </si>
  <si>
    <t>Landing
Price
without Excise Duty/
Counterv
ailing
Duty(CV
D) year
2019-20</t>
  </si>
  <si>
    <t>Excise Duty/CVD Spirit 45%/malt 35% on Landing Price without Excise duty/CVD</t>
  </si>
  <si>
    <t>Final Landing Price to CSBC year 2019-20</t>
  </si>
  <si>
    <t>Date : 06/03/2019</t>
  </si>
  <si>
    <t>Place : Bilaspur</t>
  </si>
  <si>
    <t xml:space="preserve">Whether the product was approved by the Corporation in the
previous year
2018-19 Yes /
No.
</t>
  </si>
  <si>
    <t>Note:- 1/ Amount should be as per ANNEXURE-I.</t>
  </si>
  <si>
    <t xml:space="preserve">           2/ The above Annexure-K should also be submitted in USB Flash drive in Excel Sheet.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</si>
</sst>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u/>
      <sz val="18"/>
      <color theme="1"/>
      <name val="Segoe UI"/>
      <family val="2"/>
    </font>
    <font>
      <sz val="10"/>
      <name val="Segoe UI"/>
      <family val="2"/>
    </font>
    <font>
      <b/>
      <sz val="10"/>
      <name val="Segoe U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/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view="pageBreakPreview" zoomScaleSheetLayoutView="100" workbookViewId="0">
      <selection activeCell="K8" sqref="K8"/>
    </sheetView>
  </sheetViews>
  <sheetFormatPr defaultColWidth="9.140625" defaultRowHeight="14.25" x14ac:dyDescent="0.25"/>
  <cols>
    <col min="1" max="1" width="3.5703125" style="1" customWidth="1"/>
    <col min="2" max="2" width="10.85546875" style="3" customWidth="1"/>
    <col min="3" max="3" width="18" style="1" customWidth="1"/>
    <col min="4" max="4" width="8.28515625" style="1" customWidth="1"/>
    <col min="5" max="5" width="6.42578125" style="1" customWidth="1"/>
    <col min="6" max="6" width="6.7109375" style="1" customWidth="1"/>
    <col min="7" max="7" width="9.140625" style="1"/>
    <col min="8" max="8" width="12.42578125" style="1" customWidth="1"/>
    <col min="9" max="9" width="15.28515625" style="1" customWidth="1"/>
    <col min="10" max="10" width="14.140625" style="1" customWidth="1"/>
    <col min="11" max="14" width="9.42578125" style="1" bestFit="1" customWidth="1"/>
    <col min="15" max="16384" width="9.140625" style="1"/>
  </cols>
  <sheetData>
    <row r="1" spans="1:14" x14ac:dyDescent="0.25">
      <c r="M1" s="3" t="s">
        <v>0</v>
      </c>
    </row>
    <row r="2" spans="1:14" ht="26.25" x14ac:dyDescent="0.4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x14ac:dyDescent="0.25">
      <c r="A3" s="1" t="s">
        <v>2</v>
      </c>
    </row>
    <row r="4" spans="1:14" x14ac:dyDescent="0.25">
      <c r="A4" s="1" t="s">
        <v>37</v>
      </c>
    </row>
    <row r="5" spans="1:14" x14ac:dyDescent="0.25">
      <c r="A5" s="1" t="s">
        <v>38</v>
      </c>
    </row>
    <row r="6" spans="1:14" x14ac:dyDescent="0.25">
      <c r="A6" s="3" t="s">
        <v>59</v>
      </c>
    </row>
    <row r="7" spans="1:14" ht="15" thickBot="1" x14ac:dyDescent="0.3"/>
    <row r="8" spans="1:14" s="2" customFormat="1" ht="214.5" thickBot="1" x14ac:dyDescent="0.3">
      <c r="A8" s="11" t="s">
        <v>28</v>
      </c>
      <c r="B8" s="12" t="s">
        <v>3</v>
      </c>
      <c r="C8" s="12" t="s">
        <v>4</v>
      </c>
      <c r="D8" s="12" t="s">
        <v>5</v>
      </c>
      <c r="E8" s="12" t="s">
        <v>6</v>
      </c>
      <c r="F8" s="12" t="s">
        <v>7</v>
      </c>
      <c r="G8" s="12" t="s">
        <v>8</v>
      </c>
      <c r="H8" s="12" t="s">
        <v>73</v>
      </c>
      <c r="I8" s="12" t="s">
        <v>9</v>
      </c>
      <c r="J8" s="12" t="s">
        <v>66</v>
      </c>
      <c r="K8" s="12" t="s">
        <v>67</v>
      </c>
      <c r="L8" s="13" t="s">
        <v>68</v>
      </c>
      <c r="M8" s="12" t="s">
        <v>69</v>
      </c>
      <c r="N8" s="13" t="s">
        <v>70</v>
      </c>
    </row>
    <row r="9" spans="1:14" s="9" customFormat="1" ht="15" thickBot="1" x14ac:dyDescent="0.3">
      <c r="A9" s="21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22">
        <v>11</v>
      </c>
      <c r="L9" s="23">
        <v>12</v>
      </c>
      <c r="M9" s="22">
        <v>13</v>
      </c>
      <c r="N9" s="23">
        <v>14</v>
      </c>
    </row>
    <row r="10" spans="1:14" s="4" customFormat="1" ht="14.25" customHeight="1" x14ac:dyDescent="0.25">
      <c r="A10" s="36">
        <v>1</v>
      </c>
      <c r="B10" s="39" t="s">
        <v>61</v>
      </c>
      <c r="C10" s="42" t="s">
        <v>29</v>
      </c>
      <c r="D10" s="42" t="s">
        <v>5</v>
      </c>
      <c r="E10" s="14" t="s">
        <v>23</v>
      </c>
      <c r="F10" s="14">
        <v>12</v>
      </c>
      <c r="G10" s="45" t="s">
        <v>25</v>
      </c>
      <c r="H10" s="45" t="s">
        <v>46</v>
      </c>
      <c r="I10" s="45" t="s">
        <v>39</v>
      </c>
      <c r="J10" s="45" t="s">
        <v>24</v>
      </c>
      <c r="K10" s="15">
        <v>1052</v>
      </c>
      <c r="L10" s="16">
        <v>1099</v>
      </c>
      <c r="M10" s="15">
        <f t="shared" ref="M10:M48" si="0">ROUND(L10*45/100,0)</f>
        <v>495</v>
      </c>
      <c r="N10" s="16">
        <f t="shared" ref="N10:N48" si="1">L10+M10</f>
        <v>1594</v>
      </c>
    </row>
    <row r="11" spans="1:14" s="4" customFormat="1" x14ac:dyDescent="0.25">
      <c r="A11" s="37"/>
      <c r="B11" s="40"/>
      <c r="C11" s="43"/>
      <c r="D11" s="43"/>
      <c r="E11" s="5" t="s">
        <v>26</v>
      </c>
      <c r="F11" s="5">
        <v>24</v>
      </c>
      <c r="G11" s="46"/>
      <c r="H11" s="46"/>
      <c r="I11" s="46"/>
      <c r="J11" s="46"/>
      <c r="K11" s="10">
        <v>1052</v>
      </c>
      <c r="L11" s="17">
        <v>1099</v>
      </c>
      <c r="M11" s="10">
        <f t="shared" si="0"/>
        <v>495</v>
      </c>
      <c r="N11" s="17">
        <f t="shared" si="1"/>
        <v>1594</v>
      </c>
    </row>
    <row r="12" spans="1:14" s="4" customFormat="1" ht="15" thickBot="1" x14ac:dyDescent="0.3">
      <c r="A12" s="38"/>
      <c r="B12" s="41"/>
      <c r="C12" s="44"/>
      <c r="D12" s="44"/>
      <c r="E12" s="18" t="s">
        <v>27</v>
      </c>
      <c r="F12" s="18">
        <v>48</v>
      </c>
      <c r="G12" s="47"/>
      <c r="H12" s="47"/>
      <c r="I12" s="47"/>
      <c r="J12" s="47"/>
      <c r="K12" s="19">
        <v>1052</v>
      </c>
      <c r="L12" s="20">
        <v>1099</v>
      </c>
      <c r="M12" s="19">
        <f t="shared" si="0"/>
        <v>495</v>
      </c>
      <c r="N12" s="20">
        <f t="shared" si="1"/>
        <v>1594</v>
      </c>
    </row>
    <row r="13" spans="1:14" s="4" customFormat="1" x14ac:dyDescent="0.25">
      <c r="A13" s="36">
        <v>2</v>
      </c>
      <c r="B13" s="39" t="s">
        <v>61</v>
      </c>
      <c r="C13" s="42" t="s">
        <v>30</v>
      </c>
      <c r="D13" s="42" t="s">
        <v>5</v>
      </c>
      <c r="E13" s="14" t="s">
        <v>23</v>
      </c>
      <c r="F13" s="14">
        <v>12</v>
      </c>
      <c r="G13" s="45" t="s">
        <v>25</v>
      </c>
      <c r="H13" s="45" t="s">
        <v>46</v>
      </c>
      <c r="I13" s="45" t="s">
        <v>40</v>
      </c>
      <c r="J13" s="45" t="s">
        <v>24</v>
      </c>
      <c r="K13" s="15">
        <v>743</v>
      </c>
      <c r="L13" s="16">
        <v>790</v>
      </c>
      <c r="M13" s="15">
        <f t="shared" si="0"/>
        <v>356</v>
      </c>
      <c r="N13" s="16">
        <f t="shared" si="1"/>
        <v>1146</v>
      </c>
    </row>
    <row r="14" spans="1:14" s="4" customFormat="1" x14ac:dyDescent="0.25">
      <c r="A14" s="37"/>
      <c r="B14" s="40"/>
      <c r="C14" s="43"/>
      <c r="D14" s="43"/>
      <c r="E14" s="5" t="s">
        <v>26</v>
      </c>
      <c r="F14" s="5">
        <v>24</v>
      </c>
      <c r="G14" s="46"/>
      <c r="H14" s="46"/>
      <c r="I14" s="46"/>
      <c r="J14" s="46"/>
      <c r="K14" s="10">
        <v>743</v>
      </c>
      <c r="L14" s="17">
        <v>790</v>
      </c>
      <c r="M14" s="10">
        <f t="shared" si="0"/>
        <v>356</v>
      </c>
      <c r="N14" s="17">
        <f t="shared" si="1"/>
        <v>1146</v>
      </c>
    </row>
    <row r="15" spans="1:14" s="4" customFormat="1" ht="15" thickBot="1" x14ac:dyDescent="0.3">
      <c r="A15" s="38"/>
      <c r="B15" s="41"/>
      <c r="C15" s="44"/>
      <c r="D15" s="44"/>
      <c r="E15" s="18" t="s">
        <v>27</v>
      </c>
      <c r="F15" s="18">
        <v>48</v>
      </c>
      <c r="G15" s="47"/>
      <c r="H15" s="47"/>
      <c r="I15" s="47"/>
      <c r="J15" s="47"/>
      <c r="K15" s="19">
        <v>743</v>
      </c>
      <c r="L15" s="20">
        <v>790</v>
      </c>
      <c r="M15" s="19">
        <f t="shared" si="0"/>
        <v>356</v>
      </c>
      <c r="N15" s="20">
        <f t="shared" si="1"/>
        <v>1146</v>
      </c>
    </row>
    <row r="16" spans="1:14" s="4" customFormat="1" x14ac:dyDescent="0.25">
      <c r="A16" s="36">
        <v>3</v>
      </c>
      <c r="B16" s="39" t="s">
        <v>62</v>
      </c>
      <c r="C16" s="42" t="s">
        <v>31</v>
      </c>
      <c r="D16" s="42" t="s">
        <v>5</v>
      </c>
      <c r="E16" s="14" t="s">
        <v>23</v>
      </c>
      <c r="F16" s="14">
        <v>12</v>
      </c>
      <c r="G16" s="45" t="s">
        <v>25</v>
      </c>
      <c r="H16" s="45" t="s">
        <v>46</v>
      </c>
      <c r="I16" s="45" t="s">
        <v>41</v>
      </c>
      <c r="J16" s="45" t="s">
        <v>24</v>
      </c>
      <c r="K16" s="15">
        <v>743</v>
      </c>
      <c r="L16" s="16">
        <v>790</v>
      </c>
      <c r="M16" s="15">
        <f t="shared" si="0"/>
        <v>356</v>
      </c>
      <c r="N16" s="16">
        <f t="shared" si="1"/>
        <v>1146</v>
      </c>
    </row>
    <row r="17" spans="1:14" s="4" customFormat="1" x14ac:dyDescent="0.25">
      <c r="A17" s="37"/>
      <c r="B17" s="40"/>
      <c r="C17" s="43"/>
      <c r="D17" s="43"/>
      <c r="E17" s="5" t="s">
        <v>26</v>
      </c>
      <c r="F17" s="5">
        <v>24</v>
      </c>
      <c r="G17" s="46"/>
      <c r="H17" s="46"/>
      <c r="I17" s="46"/>
      <c r="J17" s="46"/>
      <c r="K17" s="10">
        <v>743</v>
      </c>
      <c r="L17" s="17">
        <v>790</v>
      </c>
      <c r="M17" s="10">
        <f t="shared" si="0"/>
        <v>356</v>
      </c>
      <c r="N17" s="17">
        <f t="shared" si="1"/>
        <v>1146</v>
      </c>
    </row>
    <row r="18" spans="1:14" s="4" customFormat="1" ht="15" thickBot="1" x14ac:dyDescent="0.3">
      <c r="A18" s="38"/>
      <c r="B18" s="41"/>
      <c r="C18" s="44"/>
      <c r="D18" s="44"/>
      <c r="E18" s="18" t="s">
        <v>27</v>
      </c>
      <c r="F18" s="18">
        <v>48</v>
      </c>
      <c r="G18" s="47"/>
      <c r="H18" s="47"/>
      <c r="I18" s="47"/>
      <c r="J18" s="47"/>
      <c r="K18" s="19">
        <v>743</v>
      </c>
      <c r="L18" s="20">
        <v>790</v>
      </c>
      <c r="M18" s="19">
        <f t="shared" si="0"/>
        <v>356</v>
      </c>
      <c r="N18" s="20">
        <f t="shared" si="1"/>
        <v>1146</v>
      </c>
    </row>
    <row r="19" spans="1:14" s="4" customFormat="1" x14ac:dyDescent="0.25">
      <c r="A19" s="36">
        <v>4</v>
      </c>
      <c r="B19" s="39" t="s">
        <v>61</v>
      </c>
      <c r="C19" s="42" t="s">
        <v>32</v>
      </c>
      <c r="D19" s="42" t="s">
        <v>5</v>
      </c>
      <c r="E19" s="14" t="s">
        <v>23</v>
      </c>
      <c r="F19" s="14">
        <v>12</v>
      </c>
      <c r="G19" s="45" t="s">
        <v>25</v>
      </c>
      <c r="H19" s="45" t="s">
        <v>46</v>
      </c>
      <c r="I19" s="45" t="s">
        <v>42</v>
      </c>
      <c r="J19" s="45" t="s">
        <v>24</v>
      </c>
      <c r="K19" s="15">
        <v>1433</v>
      </c>
      <c r="L19" s="16">
        <v>1480</v>
      </c>
      <c r="M19" s="15">
        <f t="shared" si="0"/>
        <v>666</v>
      </c>
      <c r="N19" s="16">
        <f t="shared" si="1"/>
        <v>2146</v>
      </c>
    </row>
    <row r="20" spans="1:14" s="4" customFormat="1" x14ac:dyDescent="0.25">
      <c r="A20" s="37"/>
      <c r="B20" s="40"/>
      <c r="C20" s="43"/>
      <c r="D20" s="43"/>
      <c r="E20" s="5" t="s">
        <v>26</v>
      </c>
      <c r="F20" s="5">
        <v>24</v>
      </c>
      <c r="G20" s="46"/>
      <c r="H20" s="46"/>
      <c r="I20" s="46"/>
      <c r="J20" s="46"/>
      <c r="K20" s="10">
        <v>1433</v>
      </c>
      <c r="L20" s="17">
        <v>1480</v>
      </c>
      <c r="M20" s="10">
        <f t="shared" si="0"/>
        <v>666</v>
      </c>
      <c r="N20" s="17">
        <f t="shared" si="1"/>
        <v>2146</v>
      </c>
    </row>
    <row r="21" spans="1:14" s="4" customFormat="1" ht="15" thickBot="1" x14ac:dyDescent="0.3">
      <c r="A21" s="38"/>
      <c r="B21" s="41"/>
      <c r="C21" s="44"/>
      <c r="D21" s="44"/>
      <c r="E21" s="18" t="s">
        <v>27</v>
      </c>
      <c r="F21" s="18">
        <v>48</v>
      </c>
      <c r="G21" s="47"/>
      <c r="H21" s="47"/>
      <c r="I21" s="47"/>
      <c r="J21" s="47"/>
      <c r="K21" s="19">
        <v>1452</v>
      </c>
      <c r="L21" s="20">
        <v>1499</v>
      </c>
      <c r="M21" s="19">
        <f t="shared" si="0"/>
        <v>675</v>
      </c>
      <c r="N21" s="20">
        <f t="shared" si="1"/>
        <v>2174</v>
      </c>
    </row>
    <row r="22" spans="1:14" s="4" customFormat="1" x14ac:dyDescent="0.25">
      <c r="A22" s="36">
        <v>5</v>
      </c>
      <c r="B22" s="39" t="s">
        <v>63</v>
      </c>
      <c r="C22" s="42" t="s">
        <v>34</v>
      </c>
      <c r="D22" s="42" t="s">
        <v>5</v>
      </c>
      <c r="E22" s="14" t="s">
        <v>23</v>
      </c>
      <c r="F22" s="14">
        <v>12</v>
      </c>
      <c r="G22" s="45" t="s">
        <v>25</v>
      </c>
      <c r="H22" s="45" t="s">
        <v>46</v>
      </c>
      <c r="I22" s="45" t="s">
        <v>43</v>
      </c>
      <c r="J22" s="45" t="s">
        <v>24</v>
      </c>
      <c r="K22" s="15">
        <v>1433</v>
      </c>
      <c r="L22" s="16">
        <v>1480</v>
      </c>
      <c r="M22" s="15">
        <f t="shared" si="0"/>
        <v>666</v>
      </c>
      <c r="N22" s="16">
        <f t="shared" si="1"/>
        <v>2146</v>
      </c>
    </row>
    <row r="23" spans="1:14" s="4" customFormat="1" x14ac:dyDescent="0.25">
      <c r="A23" s="37"/>
      <c r="B23" s="40"/>
      <c r="C23" s="43"/>
      <c r="D23" s="43"/>
      <c r="E23" s="5" t="s">
        <v>26</v>
      </c>
      <c r="F23" s="5">
        <v>24</v>
      </c>
      <c r="G23" s="46"/>
      <c r="H23" s="46"/>
      <c r="I23" s="46"/>
      <c r="J23" s="46"/>
      <c r="K23" s="10">
        <v>1433</v>
      </c>
      <c r="L23" s="17">
        <v>1480</v>
      </c>
      <c r="M23" s="10">
        <f t="shared" si="0"/>
        <v>666</v>
      </c>
      <c r="N23" s="17">
        <f t="shared" si="1"/>
        <v>2146</v>
      </c>
    </row>
    <row r="24" spans="1:14" s="4" customFormat="1" ht="15" thickBot="1" x14ac:dyDescent="0.3">
      <c r="A24" s="38"/>
      <c r="B24" s="41"/>
      <c r="C24" s="44"/>
      <c r="D24" s="44"/>
      <c r="E24" s="18" t="s">
        <v>27</v>
      </c>
      <c r="F24" s="18">
        <v>48</v>
      </c>
      <c r="G24" s="47"/>
      <c r="H24" s="47"/>
      <c r="I24" s="47"/>
      <c r="J24" s="47"/>
      <c r="K24" s="19">
        <v>1433</v>
      </c>
      <c r="L24" s="20">
        <v>1480</v>
      </c>
      <c r="M24" s="19">
        <f t="shared" si="0"/>
        <v>666</v>
      </c>
      <c r="N24" s="20">
        <f t="shared" si="1"/>
        <v>2146</v>
      </c>
    </row>
    <row r="25" spans="1:14" s="4" customFormat="1" x14ac:dyDescent="0.25">
      <c r="A25" s="36">
        <v>6</v>
      </c>
      <c r="B25" s="39" t="s">
        <v>61</v>
      </c>
      <c r="C25" s="42" t="s">
        <v>35</v>
      </c>
      <c r="D25" s="42" t="s">
        <v>5</v>
      </c>
      <c r="E25" s="14" t="s">
        <v>23</v>
      </c>
      <c r="F25" s="14">
        <v>12</v>
      </c>
      <c r="G25" s="45" t="s">
        <v>25</v>
      </c>
      <c r="H25" s="45" t="s">
        <v>46</v>
      </c>
      <c r="I25" s="45" t="s">
        <v>44</v>
      </c>
      <c r="J25" s="45" t="s">
        <v>24</v>
      </c>
      <c r="K25" s="15">
        <v>743</v>
      </c>
      <c r="L25" s="16">
        <v>790</v>
      </c>
      <c r="M25" s="15">
        <f t="shared" si="0"/>
        <v>356</v>
      </c>
      <c r="N25" s="16">
        <f t="shared" si="1"/>
        <v>1146</v>
      </c>
    </row>
    <row r="26" spans="1:14" s="4" customFormat="1" x14ac:dyDescent="0.25">
      <c r="A26" s="37"/>
      <c r="B26" s="40"/>
      <c r="C26" s="43"/>
      <c r="D26" s="43"/>
      <c r="E26" s="5" t="s">
        <v>26</v>
      </c>
      <c r="F26" s="5">
        <v>24</v>
      </c>
      <c r="G26" s="46"/>
      <c r="H26" s="46"/>
      <c r="I26" s="46"/>
      <c r="J26" s="46"/>
      <c r="K26" s="10">
        <v>743</v>
      </c>
      <c r="L26" s="17">
        <v>790</v>
      </c>
      <c r="M26" s="10">
        <f t="shared" si="0"/>
        <v>356</v>
      </c>
      <c r="N26" s="17">
        <f t="shared" si="1"/>
        <v>1146</v>
      </c>
    </row>
    <row r="27" spans="1:14" s="4" customFormat="1" ht="15" thickBot="1" x14ac:dyDescent="0.3">
      <c r="A27" s="38"/>
      <c r="B27" s="41"/>
      <c r="C27" s="44"/>
      <c r="D27" s="44"/>
      <c r="E27" s="18" t="s">
        <v>27</v>
      </c>
      <c r="F27" s="18">
        <v>48</v>
      </c>
      <c r="G27" s="47"/>
      <c r="H27" s="47"/>
      <c r="I27" s="47"/>
      <c r="J27" s="47"/>
      <c r="K27" s="19">
        <v>743</v>
      </c>
      <c r="L27" s="20">
        <v>790</v>
      </c>
      <c r="M27" s="19">
        <f t="shared" si="0"/>
        <v>356</v>
      </c>
      <c r="N27" s="20">
        <f t="shared" si="1"/>
        <v>1146</v>
      </c>
    </row>
    <row r="28" spans="1:14" s="4" customFormat="1" x14ac:dyDescent="0.25">
      <c r="A28" s="36">
        <v>7</v>
      </c>
      <c r="B28" s="39" t="s">
        <v>62</v>
      </c>
      <c r="C28" s="42" t="s">
        <v>36</v>
      </c>
      <c r="D28" s="42" t="s">
        <v>5</v>
      </c>
      <c r="E28" s="14" t="s">
        <v>23</v>
      </c>
      <c r="F28" s="14">
        <v>12</v>
      </c>
      <c r="G28" s="45" t="s">
        <v>25</v>
      </c>
      <c r="H28" s="45" t="s">
        <v>46</v>
      </c>
      <c r="I28" s="45" t="s">
        <v>45</v>
      </c>
      <c r="J28" s="45" t="s">
        <v>24</v>
      </c>
      <c r="K28" s="15">
        <v>743</v>
      </c>
      <c r="L28" s="16">
        <v>790</v>
      </c>
      <c r="M28" s="15">
        <f t="shared" si="0"/>
        <v>356</v>
      </c>
      <c r="N28" s="16">
        <f t="shared" si="1"/>
        <v>1146</v>
      </c>
    </row>
    <row r="29" spans="1:14" s="4" customFormat="1" x14ac:dyDescent="0.25">
      <c r="A29" s="37"/>
      <c r="B29" s="40"/>
      <c r="C29" s="43"/>
      <c r="D29" s="43"/>
      <c r="E29" s="5" t="s">
        <v>26</v>
      </c>
      <c r="F29" s="5">
        <v>24</v>
      </c>
      <c r="G29" s="46"/>
      <c r="H29" s="46"/>
      <c r="I29" s="46"/>
      <c r="J29" s="46"/>
      <c r="K29" s="10">
        <v>743</v>
      </c>
      <c r="L29" s="17">
        <v>790</v>
      </c>
      <c r="M29" s="10">
        <f t="shared" si="0"/>
        <v>356</v>
      </c>
      <c r="N29" s="17">
        <f t="shared" si="1"/>
        <v>1146</v>
      </c>
    </row>
    <row r="30" spans="1:14" s="4" customFormat="1" ht="15" thickBot="1" x14ac:dyDescent="0.3">
      <c r="A30" s="38"/>
      <c r="B30" s="41"/>
      <c r="C30" s="44"/>
      <c r="D30" s="44"/>
      <c r="E30" s="18" t="s">
        <v>27</v>
      </c>
      <c r="F30" s="18">
        <v>48</v>
      </c>
      <c r="G30" s="47"/>
      <c r="H30" s="47"/>
      <c r="I30" s="47"/>
      <c r="J30" s="47"/>
      <c r="K30" s="19">
        <v>743</v>
      </c>
      <c r="L30" s="20">
        <v>790</v>
      </c>
      <c r="M30" s="19">
        <f t="shared" si="0"/>
        <v>356</v>
      </c>
      <c r="N30" s="20">
        <f t="shared" si="1"/>
        <v>1146</v>
      </c>
    </row>
    <row r="31" spans="1:14" s="4" customFormat="1" x14ac:dyDescent="0.25">
      <c r="A31" s="36">
        <v>8</v>
      </c>
      <c r="B31" s="39" t="s">
        <v>64</v>
      </c>
      <c r="C31" s="42" t="s">
        <v>33</v>
      </c>
      <c r="D31" s="42" t="s">
        <v>5</v>
      </c>
      <c r="E31" s="14" t="s">
        <v>23</v>
      </c>
      <c r="F31" s="14">
        <v>12</v>
      </c>
      <c r="G31" s="45" t="s">
        <v>25</v>
      </c>
      <c r="H31" s="45" t="s">
        <v>46</v>
      </c>
      <c r="I31" s="45" t="s">
        <v>49</v>
      </c>
      <c r="J31" s="45" t="s">
        <v>24</v>
      </c>
      <c r="K31" s="15">
        <v>1433</v>
      </c>
      <c r="L31" s="16">
        <v>1480</v>
      </c>
      <c r="M31" s="15">
        <f t="shared" si="0"/>
        <v>666</v>
      </c>
      <c r="N31" s="16">
        <f t="shared" si="1"/>
        <v>2146</v>
      </c>
    </row>
    <row r="32" spans="1:14" s="4" customFormat="1" x14ac:dyDescent="0.25">
      <c r="A32" s="37"/>
      <c r="B32" s="40"/>
      <c r="C32" s="43"/>
      <c r="D32" s="43"/>
      <c r="E32" s="5" t="s">
        <v>26</v>
      </c>
      <c r="F32" s="5">
        <v>24</v>
      </c>
      <c r="G32" s="46"/>
      <c r="H32" s="46"/>
      <c r="I32" s="46"/>
      <c r="J32" s="46"/>
      <c r="K32" s="10">
        <v>1433</v>
      </c>
      <c r="L32" s="17">
        <v>1480</v>
      </c>
      <c r="M32" s="10">
        <f t="shared" si="0"/>
        <v>666</v>
      </c>
      <c r="N32" s="17">
        <f t="shared" si="1"/>
        <v>2146</v>
      </c>
    </row>
    <row r="33" spans="1:14" s="4" customFormat="1" ht="15" thickBot="1" x14ac:dyDescent="0.3">
      <c r="A33" s="38"/>
      <c r="B33" s="41"/>
      <c r="C33" s="44"/>
      <c r="D33" s="44"/>
      <c r="E33" s="18" t="s">
        <v>27</v>
      </c>
      <c r="F33" s="18">
        <v>48</v>
      </c>
      <c r="G33" s="47"/>
      <c r="H33" s="47"/>
      <c r="I33" s="47"/>
      <c r="J33" s="47"/>
      <c r="K33" s="19">
        <v>1433</v>
      </c>
      <c r="L33" s="20">
        <v>1480</v>
      </c>
      <c r="M33" s="19">
        <f t="shared" si="0"/>
        <v>666</v>
      </c>
      <c r="N33" s="20">
        <f t="shared" si="1"/>
        <v>2146</v>
      </c>
    </row>
    <row r="34" spans="1:14" s="27" customFormat="1" x14ac:dyDescent="0.25">
      <c r="A34" s="51">
        <v>9</v>
      </c>
      <c r="B34" s="54" t="s">
        <v>64</v>
      </c>
      <c r="C34" s="57" t="s">
        <v>57</v>
      </c>
      <c r="D34" s="57" t="s">
        <v>5</v>
      </c>
      <c r="E34" s="24" t="s">
        <v>23</v>
      </c>
      <c r="F34" s="24">
        <v>12</v>
      </c>
      <c r="G34" s="48" t="s">
        <v>25</v>
      </c>
      <c r="H34" s="45" t="s">
        <v>46</v>
      </c>
      <c r="I34" s="48" t="s">
        <v>53</v>
      </c>
      <c r="J34" s="48" t="s">
        <v>24</v>
      </c>
      <c r="K34" s="25">
        <v>1783</v>
      </c>
      <c r="L34" s="26">
        <v>1830</v>
      </c>
      <c r="M34" s="15">
        <f t="shared" si="0"/>
        <v>824</v>
      </c>
      <c r="N34" s="16">
        <f t="shared" si="1"/>
        <v>2654</v>
      </c>
    </row>
    <row r="35" spans="1:14" s="27" customFormat="1" x14ac:dyDescent="0.25">
      <c r="A35" s="52"/>
      <c r="B35" s="55"/>
      <c r="C35" s="58"/>
      <c r="D35" s="58"/>
      <c r="E35" s="28" t="s">
        <v>26</v>
      </c>
      <c r="F35" s="28">
        <v>24</v>
      </c>
      <c r="G35" s="49"/>
      <c r="H35" s="46"/>
      <c r="I35" s="49"/>
      <c r="J35" s="49"/>
      <c r="K35" s="29">
        <v>1783</v>
      </c>
      <c r="L35" s="30">
        <v>1830</v>
      </c>
      <c r="M35" s="10">
        <f t="shared" si="0"/>
        <v>824</v>
      </c>
      <c r="N35" s="17">
        <f t="shared" si="1"/>
        <v>2654</v>
      </c>
    </row>
    <row r="36" spans="1:14" s="27" customFormat="1" ht="15" thickBot="1" x14ac:dyDescent="0.3">
      <c r="A36" s="53"/>
      <c r="B36" s="56"/>
      <c r="C36" s="59"/>
      <c r="D36" s="59"/>
      <c r="E36" s="31" t="s">
        <v>27</v>
      </c>
      <c r="F36" s="31">
        <v>48</v>
      </c>
      <c r="G36" s="50"/>
      <c r="H36" s="47"/>
      <c r="I36" s="50"/>
      <c r="J36" s="50"/>
      <c r="K36" s="32">
        <v>1783</v>
      </c>
      <c r="L36" s="33">
        <v>1830</v>
      </c>
      <c r="M36" s="19">
        <f t="shared" si="0"/>
        <v>824</v>
      </c>
      <c r="N36" s="20">
        <f t="shared" si="1"/>
        <v>2654</v>
      </c>
    </row>
    <row r="37" spans="1:14" s="27" customFormat="1" ht="14.25" customHeight="1" x14ac:dyDescent="0.25">
      <c r="A37" s="51">
        <v>10</v>
      </c>
      <c r="B37" s="54" t="s">
        <v>63</v>
      </c>
      <c r="C37" s="57" t="s">
        <v>58</v>
      </c>
      <c r="D37" s="57" t="s">
        <v>5</v>
      </c>
      <c r="E37" s="24" t="s">
        <v>23</v>
      </c>
      <c r="F37" s="24">
        <v>12</v>
      </c>
      <c r="G37" s="48" t="s">
        <v>25</v>
      </c>
      <c r="H37" s="45" t="s">
        <v>46</v>
      </c>
      <c r="I37" s="48" t="s">
        <v>56</v>
      </c>
      <c r="J37" s="48" t="s">
        <v>24</v>
      </c>
      <c r="K37" s="25">
        <v>1783</v>
      </c>
      <c r="L37" s="26">
        <v>1830</v>
      </c>
      <c r="M37" s="15">
        <f t="shared" si="0"/>
        <v>824</v>
      </c>
      <c r="N37" s="16">
        <f t="shared" si="1"/>
        <v>2654</v>
      </c>
    </row>
    <row r="38" spans="1:14" s="27" customFormat="1" x14ac:dyDescent="0.25">
      <c r="A38" s="52"/>
      <c r="B38" s="55"/>
      <c r="C38" s="58"/>
      <c r="D38" s="58"/>
      <c r="E38" s="28" t="s">
        <v>26</v>
      </c>
      <c r="F38" s="28">
        <v>24</v>
      </c>
      <c r="G38" s="49"/>
      <c r="H38" s="46"/>
      <c r="I38" s="49"/>
      <c r="J38" s="49"/>
      <c r="K38" s="29">
        <v>1783</v>
      </c>
      <c r="L38" s="30">
        <v>1830</v>
      </c>
      <c r="M38" s="10">
        <f t="shared" si="0"/>
        <v>824</v>
      </c>
      <c r="N38" s="17">
        <f t="shared" si="1"/>
        <v>2654</v>
      </c>
    </row>
    <row r="39" spans="1:14" s="27" customFormat="1" ht="15" thickBot="1" x14ac:dyDescent="0.3">
      <c r="A39" s="53"/>
      <c r="B39" s="56"/>
      <c r="C39" s="59"/>
      <c r="D39" s="59"/>
      <c r="E39" s="31" t="s">
        <v>27</v>
      </c>
      <c r="F39" s="31">
        <v>48</v>
      </c>
      <c r="G39" s="50"/>
      <c r="H39" s="47"/>
      <c r="I39" s="50"/>
      <c r="J39" s="50"/>
      <c r="K39" s="32">
        <v>1783</v>
      </c>
      <c r="L39" s="33">
        <v>1830</v>
      </c>
      <c r="M39" s="19">
        <f t="shared" si="0"/>
        <v>824</v>
      </c>
      <c r="N39" s="20">
        <f t="shared" si="1"/>
        <v>2654</v>
      </c>
    </row>
    <row r="40" spans="1:14" s="4" customFormat="1" ht="14.25" customHeight="1" x14ac:dyDescent="0.25">
      <c r="A40" s="36">
        <v>11</v>
      </c>
      <c r="B40" s="39" t="s">
        <v>61</v>
      </c>
      <c r="C40" s="42" t="s">
        <v>51</v>
      </c>
      <c r="D40" s="42" t="s">
        <v>5</v>
      </c>
      <c r="E40" s="14" t="s">
        <v>23</v>
      </c>
      <c r="F40" s="14">
        <v>12</v>
      </c>
      <c r="G40" s="45" t="s">
        <v>25</v>
      </c>
      <c r="H40" s="45" t="s">
        <v>46</v>
      </c>
      <c r="I40" s="45" t="s">
        <v>54</v>
      </c>
      <c r="J40" s="45" t="s">
        <v>24</v>
      </c>
      <c r="K40" s="15">
        <v>1848</v>
      </c>
      <c r="L40" s="16">
        <v>1895</v>
      </c>
      <c r="M40" s="15">
        <f t="shared" si="0"/>
        <v>853</v>
      </c>
      <c r="N40" s="16">
        <f t="shared" si="1"/>
        <v>2748</v>
      </c>
    </row>
    <row r="41" spans="1:14" s="4" customFormat="1" x14ac:dyDescent="0.25">
      <c r="A41" s="37"/>
      <c r="B41" s="40"/>
      <c r="C41" s="43"/>
      <c r="D41" s="43"/>
      <c r="E41" s="5" t="s">
        <v>26</v>
      </c>
      <c r="F41" s="5">
        <v>24</v>
      </c>
      <c r="G41" s="46"/>
      <c r="H41" s="46"/>
      <c r="I41" s="46"/>
      <c r="J41" s="46"/>
      <c r="K41" s="10">
        <v>1848</v>
      </c>
      <c r="L41" s="17">
        <v>1895</v>
      </c>
      <c r="M41" s="10">
        <f t="shared" si="0"/>
        <v>853</v>
      </c>
      <c r="N41" s="17">
        <f t="shared" si="1"/>
        <v>2748</v>
      </c>
    </row>
    <row r="42" spans="1:14" s="4" customFormat="1" ht="15" thickBot="1" x14ac:dyDescent="0.3">
      <c r="A42" s="38"/>
      <c r="B42" s="41"/>
      <c r="C42" s="44"/>
      <c r="D42" s="44"/>
      <c r="E42" s="18" t="s">
        <v>27</v>
      </c>
      <c r="F42" s="18">
        <v>48</v>
      </c>
      <c r="G42" s="47"/>
      <c r="H42" s="47"/>
      <c r="I42" s="47"/>
      <c r="J42" s="47"/>
      <c r="K42" s="19">
        <v>1848</v>
      </c>
      <c r="L42" s="20">
        <v>1895</v>
      </c>
      <c r="M42" s="19">
        <f t="shared" si="0"/>
        <v>853</v>
      </c>
      <c r="N42" s="20">
        <f t="shared" si="1"/>
        <v>2748</v>
      </c>
    </row>
    <row r="43" spans="1:14" s="4" customFormat="1" ht="14.25" customHeight="1" x14ac:dyDescent="0.25">
      <c r="A43" s="36">
        <v>12</v>
      </c>
      <c r="B43" s="39" t="s">
        <v>61</v>
      </c>
      <c r="C43" s="42" t="s">
        <v>50</v>
      </c>
      <c r="D43" s="42" t="s">
        <v>5</v>
      </c>
      <c r="E43" s="14" t="s">
        <v>23</v>
      </c>
      <c r="F43" s="14">
        <v>12</v>
      </c>
      <c r="G43" s="45" t="s">
        <v>25</v>
      </c>
      <c r="H43" s="45" t="s">
        <v>46</v>
      </c>
      <c r="I43" s="45" t="s">
        <v>55</v>
      </c>
      <c r="J43" s="45" t="s">
        <v>24</v>
      </c>
      <c r="K43" s="15">
        <v>1953</v>
      </c>
      <c r="L43" s="16">
        <v>2000</v>
      </c>
      <c r="M43" s="15">
        <f t="shared" si="0"/>
        <v>900</v>
      </c>
      <c r="N43" s="16">
        <f t="shared" si="1"/>
        <v>2900</v>
      </c>
    </row>
    <row r="44" spans="1:14" s="4" customFormat="1" x14ac:dyDescent="0.25">
      <c r="A44" s="37"/>
      <c r="B44" s="40"/>
      <c r="C44" s="43"/>
      <c r="D44" s="43"/>
      <c r="E44" s="5" t="s">
        <v>26</v>
      </c>
      <c r="F44" s="5">
        <v>24</v>
      </c>
      <c r="G44" s="46"/>
      <c r="H44" s="46"/>
      <c r="I44" s="46"/>
      <c r="J44" s="46"/>
      <c r="K44" s="10">
        <v>1953</v>
      </c>
      <c r="L44" s="17">
        <v>2000</v>
      </c>
      <c r="M44" s="10">
        <f t="shared" si="0"/>
        <v>900</v>
      </c>
      <c r="N44" s="17">
        <f t="shared" si="1"/>
        <v>2900</v>
      </c>
    </row>
    <row r="45" spans="1:14" s="4" customFormat="1" ht="15" thickBot="1" x14ac:dyDescent="0.3">
      <c r="A45" s="38"/>
      <c r="B45" s="41"/>
      <c r="C45" s="44"/>
      <c r="D45" s="44"/>
      <c r="E45" s="18" t="s">
        <v>27</v>
      </c>
      <c r="F45" s="18">
        <v>48</v>
      </c>
      <c r="G45" s="47"/>
      <c r="H45" s="47"/>
      <c r="I45" s="47"/>
      <c r="J45" s="47"/>
      <c r="K45" s="19">
        <v>1953</v>
      </c>
      <c r="L45" s="20">
        <v>2000</v>
      </c>
      <c r="M45" s="19">
        <f t="shared" si="0"/>
        <v>900</v>
      </c>
      <c r="N45" s="20">
        <f t="shared" si="1"/>
        <v>2900</v>
      </c>
    </row>
    <row r="46" spans="1:14" s="4" customFormat="1" ht="14.25" customHeight="1" x14ac:dyDescent="0.25">
      <c r="A46" s="36">
        <v>13</v>
      </c>
      <c r="B46" s="39" t="s">
        <v>61</v>
      </c>
      <c r="C46" s="42" t="s">
        <v>65</v>
      </c>
      <c r="D46" s="42" t="s">
        <v>5</v>
      </c>
      <c r="E46" s="14" t="s">
        <v>23</v>
      </c>
      <c r="F46" s="14">
        <v>12</v>
      </c>
      <c r="G46" s="45" t="s">
        <v>25</v>
      </c>
      <c r="H46" s="45" t="s">
        <v>24</v>
      </c>
      <c r="I46" s="45" t="s">
        <v>60</v>
      </c>
      <c r="J46" s="45" t="s">
        <v>24</v>
      </c>
      <c r="K46" s="15">
        <v>1433</v>
      </c>
      <c r="L46" s="16">
        <v>1480</v>
      </c>
      <c r="M46" s="15">
        <f t="shared" si="0"/>
        <v>666</v>
      </c>
      <c r="N46" s="16">
        <f t="shared" si="1"/>
        <v>2146</v>
      </c>
    </row>
    <row r="47" spans="1:14" s="4" customFormat="1" x14ac:dyDescent="0.25">
      <c r="A47" s="37"/>
      <c r="B47" s="40"/>
      <c r="C47" s="43"/>
      <c r="D47" s="43"/>
      <c r="E47" s="5" t="s">
        <v>26</v>
      </c>
      <c r="F47" s="5">
        <v>24</v>
      </c>
      <c r="G47" s="46"/>
      <c r="H47" s="46"/>
      <c r="I47" s="46"/>
      <c r="J47" s="46"/>
      <c r="K47" s="10">
        <v>1433</v>
      </c>
      <c r="L47" s="17">
        <v>1480</v>
      </c>
      <c r="M47" s="10">
        <f t="shared" si="0"/>
        <v>666</v>
      </c>
      <c r="N47" s="17">
        <f t="shared" si="1"/>
        <v>2146</v>
      </c>
    </row>
    <row r="48" spans="1:14" s="4" customFormat="1" ht="15" thickBot="1" x14ac:dyDescent="0.3">
      <c r="A48" s="38"/>
      <c r="B48" s="41"/>
      <c r="C48" s="44"/>
      <c r="D48" s="44"/>
      <c r="E48" s="18" t="s">
        <v>27</v>
      </c>
      <c r="F48" s="18">
        <v>48</v>
      </c>
      <c r="G48" s="47"/>
      <c r="H48" s="47"/>
      <c r="I48" s="47"/>
      <c r="J48" s="47"/>
      <c r="K48" s="19">
        <v>1433</v>
      </c>
      <c r="L48" s="20">
        <v>1480</v>
      </c>
      <c r="M48" s="19">
        <f t="shared" si="0"/>
        <v>666</v>
      </c>
      <c r="N48" s="20">
        <f t="shared" si="1"/>
        <v>2146</v>
      </c>
    </row>
    <row r="49" spans="2:14" s="4" customFormat="1" x14ac:dyDescent="0.25">
      <c r="B49" s="34"/>
      <c r="C49" s="6"/>
      <c r="D49" s="6"/>
      <c r="E49" s="7"/>
      <c r="F49" s="7"/>
      <c r="G49" s="7"/>
      <c r="H49" s="7"/>
      <c r="I49" s="7"/>
      <c r="J49" s="7"/>
      <c r="K49" s="8"/>
      <c r="L49" s="8"/>
      <c r="M49" s="8"/>
      <c r="N49" s="8"/>
    </row>
    <row r="50" spans="2:14" x14ac:dyDescent="0.25">
      <c r="B50" s="35" t="s">
        <v>74</v>
      </c>
    </row>
    <row r="51" spans="2:14" x14ac:dyDescent="0.25">
      <c r="B51" s="3" t="s">
        <v>75</v>
      </c>
    </row>
    <row r="53" spans="2:14" x14ac:dyDescent="0.25">
      <c r="B53" s="3" t="s">
        <v>10</v>
      </c>
    </row>
    <row r="54" spans="2:14" x14ac:dyDescent="0.25">
      <c r="B54" s="3" t="s">
        <v>11</v>
      </c>
    </row>
    <row r="55" spans="2:14" x14ac:dyDescent="0.25">
      <c r="B55" s="3" t="s">
        <v>12</v>
      </c>
    </row>
    <row r="56" spans="2:14" x14ac:dyDescent="0.25">
      <c r="B56" s="3" t="s">
        <v>13</v>
      </c>
    </row>
    <row r="57" spans="2:14" x14ac:dyDescent="0.25">
      <c r="B57" s="3" t="s">
        <v>14</v>
      </c>
    </row>
    <row r="59" spans="2:14" x14ac:dyDescent="0.25">
      <c r="B59" s="3" t="s">
        <v>15</v>
      </c>
    </row>
    <row r="60" spans="2:14" x14ac:dyDescent="0.25">
      <c r="B60" s="3" t="s">
        <v>16</v>
      </c>
    </row>
    <row r="62" spans="2:14" x14ac:dyDescent="0.25">
      <c r="B62" s="3" t="s">
        <v>17</v>
      </c>
    </row>
    <row r="64" spans="2:14" x14ac:dyDescent="0.25">
      <c r="B64" s="3" t="s">
        <v>72</v>
      </c>
      <c r="J64" s="1" t="s">
        <v>19</v>
      </c>
    </row>
    <row r="65" spans="2:11" x14ac:dyDescent="0.25">
      <c r="B65" s="3" t="s">
        <v>71</v>
      </c>
      <c r="E65" s="1" t="s">
        <v>18</v>
      </c>
    </row>
    <row r="66" spans="2:11" x14ac:dyDescent="0.25">
      <c r="J66" s="1" t="s">
        <v>20</v>
      </c>
      <c r="K66" s="1" t="s">
        <v>52</v>
      </c>
    </row>
    <row r="67" spans="2:11" x14ac:dyDescent="0.25">
      <c r="J67" s="1" t="s">
        <v>21</v>
      </c>
      <c r="K67" s="1" t="s">
        <v>47</v>
      </c>
    </row>
    <row r="68" spans="2:11" x14ac:dyDescent="0.25">
      <c r="J68" s="1" t="s">
        <v>22</v>
      </c>
      <c r="K68" s="1" t="s">
        <v>48</v>
      </c>
    </row>
  </sheetData>
  <sheetProtection algorithmName="SHA-512" hashValue="k/CPBNaosJF21zKnWLWjFIftEB6tdq0zM0QQNjOuG461f0nfVKFz8O2zv0bgv/5tMhR0p5X3eijsx0qL0YxF5Q==" saltValue="L/pB4vjlEqri4omw9Ayaiw==" spinCount="100000" sheet="1" formatCells="0" formatColumns="0" formatRows="0" insertColumns="0" insertRows="0" insertHyperlinks="0" deleteColumns="0" deleteRows="0" sort="0" autoFilter="0" pivotTables="0"/>
  <mergeCells count="105">
    <mergeCell ref="H46:H48"/>
    <mergeCell ref="I46:I48"/>
    <mergeCell ref="J46:J48"/>
    <mergeCell ref="A46:A48"/>
    <mergeCell ref="B46:B48"/>
    <mergeCell ref="C46:C48"/>
    <mergeCell ref="D46:D48"/>
    <mergeCell ref="G46:G48"/>
    <mergeCell ref="J28:J30"/>
    <mergeCell ref="A31:A33"/>
    <mergeCell ref="B31:B33"/>
    <mergeCell ref="C31:C33"/>
    <mergeCell ref="D31:D33"/>
    <mergeCell ref="G31:G33"/>
    <mergeCell ref="H31:H33"/>
    <mergeCell ref="I31:I33"/>
    <mergeCell ref="J31:J33"/>
    <mergeCell ref="A37:A39"/>
    <mergeCell ref="B37:B39"/>
    <mergeCell ref="C37:C39"/>
    <mergeCell ref="D37:D39"/>
    <mergeCell ref="G37:G39"/>
    <mergeCell ref="H37:H39"/>
    <mergeCell ref="I37:I39"/>
    <mergeCell ref="A10:A12"/>
    <mergeCell ref="A13:A15"/>
    <mergeCell ref="A16:A18"/>
    <mergeCell ref="A19:A21"/>
    <mergeCell ref="C28:C30"/>
    <mergeCell ref="D28:D30"/>
    <mergeCell ref="G28:G30"/>
    <mergeCell ref="H28:H30"/>
    <mergeCell ref="I22:I24"/>
    <mergeCell ref="A22:A24"/>
    <mergeCell ref="A25:A27"/>
    <mergeCell ref="A28:A30"/>
    <mergeCell ref="B28:B30"/>
    <mergeCell ref="B25:B27"/>
    <mergeCell ref="B22:B24"/>
    <mergeCell ref="I28:I30"/>
    <mergeCell ref="B19:B21"/>
    <mergeCell ref="I13:I15"/>
    <mergeCell ref="I10:I12"/>
    <mergeCell ref="C25:C27"/>
    <mergeCell ref="D25:D27"/>
    <mergeCell ref="G25:G27"/>
    <mergeCell ref="H25:H27"/>
    <mergeCell ref="D22:D24"/>
    <mergeCell ref="G22:G24"/>
    <mergeCell ref="H22:H24"/>
    <mergeCell ref="I19:I21"/>
    <mergeCell ref="J19:J21"/>
    <mergeCell ref="C19:C21"/>
    <mergeCell ref="D19:D21"/>
    <mergeCell ref="G19:G21"/>
    <mergeCell ref="H19:H21"/>
    <mergeCell ref="I25:I27"/>
    <mergeCell ref="J25:J27"/>
    <mergeCell ref="C22:C24"/>
    <mergeCell ref="J10:J12"/>
    <mergeCell ref="A2:N2"/>
    <mergeCell ref="B10:B12"/>
    <mergeCell ref="C10:C12"/>
    <mergeCell ref="D10:D12"/>
    <mergeCell ref="G10:G12"/>
    <mergeCell ref="H10:H12"/>
    <mergeCell ref="H34:H36"/>
    <mergeCell ref="I34:I36"/>
    <mergeCell ref="J34:J36"/>
    <mergeCell ref="J13:J15"/>
    <mergeCell ref="B16:B18"/>
    <mergeCell ref="C16:C18"/>
    <mergeCell ref="D16:D18"/>
    <mergeCell ref="G16:G18"/>
    <mergeCell ref="H16:H18"/>
    <mergeCell ref="I16:I18"/>
    <mergeCell ref="J16:J18"/>
    <mergeCell ref="B13:B15"/>
    <mergeCell ref="C13:C15"/>
    <mergeCell ref="D13:D15"/>
    <mergeCell ref="G13:G15"/>
    <mergeCell ref="H13:H15"/>
    <mergeCell ref="J22:J24"/>
    <mergeCell ref="J37:J39"/>
    <mergeCell ref="A34:A36"/>
    <mergeCell ref="B34:B36"/>
    <mergeCell ref="C34:C36"/>
    <mergeCell ref="D34:D36"/>
    <mergeCell ref="G34:G36"/>
    <mergeCell ref="H40:H42"/>
    <mergeCell ref="I40:I42"/>
    <mergeCell ref="J40:J42"/>
    <mergeCell ref="A43:A45"/>
    <mergeCell ref="B43:B45"/>
    <mergeCell ref="C43:C45"/>
    <mergeCell ref="D43:D45"/>
    <mergeCell ref="G43:G45"/>
    <mergeCell ref="H43:H45"/>
    <mergeCell ref="I43:I45"/>
    <mergeCell ref="J43:J45"/>
    <mergeCell ref="A40:A42"/>
    <mergeCell ref="B40:B42"/>
    <mergeCell ref="C40:C42"/>
    <mergeCell ref="D40:D42"/>
    <mergeCell ref="G40:G42"/>
  </mergeCells>
  <pageMargins left="0.19" right="0.16" top="0.49" bottom="0.25" header="0.2" footer="0.18"/>
  <pageSetup scale="9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ANNEXURE-K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2019-03-06T05:59:23Z</dcterms:modified>
</cp:coreProperties>
</file>